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1975fb7b7f963f6/TESI/DOC/"/>
    </mc:Choice>
  </mc:AlternateContent>
  <xr:revisionPtr revIDLastSave="2" documentId="13_ncr:1_{AE4DBE7F-915C-4B84-9F56-20727098A7F1}" xr6:coauthVersionLast="47" xr6:coauthVersionMax="47" xr10:uidLastSave="{962FB47C-F099-4F05-B528-EC7055BE0C35}"/>
  <bookViews>
    <workbookView xWindow="-120" yWindow="-120" windowWidth="29040" windowHeight="15720" xr2:uid="{12887F40-9BA2-4AA4-8182-5FB1926BF2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G6" i="1"/>
  <c r="D13" i="1"/>
  <c r="D14" i="1"/>
  <c r="D15" i="1"/>
  <c r="D16" i="1"/>
  <c r="D12" i="1"/>
  <c r="H6" i="1" l="1"/>
  <c r="F15" i="1" s="1"/>
  <c r="H15" i="1" l="1"/>
  <c r="J15" i="1" s="1"/>
  <c r="L15" i="1" s="1"/>
  <c r="N15" i="1" s="1"/>
  <c r="F13" i="1"/>
  <c r="F12" i="1"/>
  <c r="F16" i="1"/>
  <c r="F14" i="1"/>
  <c r="H13" i="1" l="1"/>
  <c r="J13" i="1" s="1"/>
  <c r="L13" i="1" s="1"/>
  <c r="N13" i="1" s="1"/>
  <c r="H14" i="1"/>
  <c r="J14" i="1" s="1"/>
  <c r="L14" i="1" s="1"/>
  <c r="N14" i="1" s="1"/>
  <c r="H16" i="1"/>
  <c r="J16" i="1" s="1"/>
  <c r="L16" i="1" s="1"/>
  <c r="N16" i="1" s="1"/>
  <c r="H12" i="1"/>
  <c r="J12" i="1" s="1"/>
  <c r="L12" i="1" s="1"/>
  <c r="N12" i="1" s="1"/>
</calcChain>
</file>

<file path=xl/sharedStrings.xml><?xml version="1.0" encoding="utf-8"?>
<sst xmlns="http://schemas.openxmlformats.org/spreadsheetml/2006/main" count="16" uniqueCount="16">
  <si>
    <t>N° denti ruote motrici</t>
  </si>
  <si>
    <t>N° denti ruota condotta</t>
  </si>
  <si>
    <t>Rapporto di trasmissione
i=zc/zm</t>
  </si>
  <si>
    <t>Conversione in m/s</t>
  </si>
  <si>
    <t>Velocità di lavoro [km/h]</t>
  </si>
  <si>
    <t>n° giri / minuto (approssimazione)</t>
  </si>
  <si>
    <t>n° rpm 
n=n motrice/rapporto di trasmissione</t>
  </si>
  <si>
    <t>distanza nella fila tra semi</t>
  </si>
  <si>
    <t>raggio ruota [m]</t>
  </si>
  <si>
    <t>Perimetro</t>
  </si>
  <si>
    <t>DATI</t>
  </si>
  <si>
    <t>RISOLUZIONE</t>
  </si>
  <si>
    <t>Semi/giro</t>
  </si>
  <si>
    <t>n° semi/minuto
n= rpm*(semi/giro)</t>
  </si>
  <si>
    <t>n° semi/s
(n°semi/min)/60</t>
  </si>
  <si>
    <t>n° semi/m
(n° semi/s) /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</si>
</sst>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 textRotation="90"/>
    </xf>
    <xf numFmtId="0" fontId="1" fillId="2" borderId="0" xfId="0" applyFont="1" applyFill="1" applyAlignment="1">
      <alignment horizontal="center" textRotation="90"/>
    </xf>
    <xf numFmtId="0" fontId="0" fillId="0" borderId="1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8" xfId="0" applyBorder="1" applyAlignment="1">
      <alignment vertical="center"/>
    </xf>
    <xf numFmtId="0" fontId="0" fillId="0" borderId="18" xfId="0" applyBorder="1"/>
    <xf numFmtId="0" fontId="0" fillId="0" borderId="8" xfId="0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textRotation="90"/>
    </xf>
    <xf numFmtId="2" fontId="0" fillId="0" borderId="11" xfId="0" applyNumberFormat="1" applyBorder="1"/>
    <xf numFmtId="2" fontId="0" fillId="0" borderId="11" xfId="0" applyNumberFormat="1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0" fillId="0" borderId="19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2" borderId="20" xfId="0" applyFill="1" applyBorder="1"/>
    <xf numFmtId="0" fontId="0" fillId="0" borderId="21" xfId="0" applyBorder="1"/>
    <xf numFmtId="0" fontId="0" fillId="2" borderId="2" xfId="0" applyFill="1" applyBorder="1"/>
    <xf numFmtId="0" fontId="0" fillId="2" borderId="22" xfId="0" applyFill="1" applyBorder="1"/>
    <xf numFmtId="0" fontId="0" fillId="2" borderId="10" xfId="0" applyFill="1" applyBorder="1"/>
    <xf numFmtId="0" fontId="0" fillId="2" borderId="1" xfId="0" applyFill="1" applyBorder="1"/>
    <xf numFmtId="0" fontId="0" fillId="0" borderId="23" xfId="0" applyBorder="1"/>
    <xf numFmtId="0" fontId="0" fillId="0" borderId="17" xfId="0" applyBorder="1"/>
    <xf numFmtId="164" fontId="0" fillId="0" borderId="12" xfId="0" applyNumberFormat="1" applyBorder="1"/>
    <xf numFmtId="165" fontId="0" fillId="0" borderId="18" xfId="0" applyNumberFormat="1" applyBorder="1"/>
    <xf numFmtId="165" fontId="0" fillId="0" borderId="10" xfId="0" applyNumberFormat="1" applyBorder="1"/>
    <xf numFmtId="164" fontId="0" fillId="0" borderId="24" xfId="0" applyNumberFormat="1" applyBorder="1"/>
    <xf numFmtId="164" fontId="0" fillId="0" borderId="10" xfId="0" applyNumberFormat="1" applyBorder="1"/>
    <xf numFmtId="0" fontId="0" fillId="0" borderId="9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B3D05-FD01-493A-A456-6747967C286C}">
  <dimension ref="A1:P18"/>
  <sheetViews>
    <sheetView tabSelected="1" zoomScale="130" zoomScaleNormal="130" workbookViewId="0">
      <selection activeCell="D6" sqref="D6"/>
    </sheetView>
  </sheetViews>
  <sheetFormatPr defaultRowHeight="15" x14ac:dyDescent="0.25"/>
  <cols>
    <col min="2" max="2" width="2.5703125" customWidth="1"/>
    <col min="3" max="3" width="3.5703125" customWidth="1"/>
    <col min="4" max="4" width="20.7109375" customWidth="1"/>
    <col min="6" max="6" width="23.140625" bestFit="1" customWidth="1"/>
    <col min="7" max="7" width="18.28515625" customWidth="1"/>
    <col min="8" max="8" width="28.140625" customWidth="1"/>
    <col min="10" max="10" width="16" customWidth="1"/>
    <col min="12" max="12" width="15.42578125" customWidth="1"/>
    <col min="14" max="14" width="13" customWidth="1"/>
    <col min="16" max="16" width="2.140625" customWidth="1"/>
  </cols>
  <sheetData>
    <row r="1" spans="1:16" x14ac:dyDescent="0.25">
      <c r="B1" s="7"/>
      <c r="C1" s="13"/>
      <c r="D1" s="13"/>
      <c r="E1" s="11"/>
      <c r="F1" s="21"/>
      <c r="G1" s="11"/>
      <c r="H1" s="13"/>
      <c r="I1" s="11"/>
      <c r="J1" s="13"/>
      <c r="K1" s="11"/>
      <c r="L1" s="11"/>
      <c r="M1" s="11"/>
      <c r="N1" s="11"/>
      <c r="O1" s="11"/>
      <c r="P1" s="7"/>
    </row>
    <row r="2" spans="1:16" x14ac:dyDescent="0.25">
      <c r="A2" s="50" t="s">
        <v>10</v>
      </c>
      <c r="B2" s="8"/>
      <c r="C2" s="42"/>
      <c r="D2" s="17" t="s">
        <v>0</v>
      </c>
      <c r="E2" s="15"/>
      <c r="F2" s="20" t="s">
        <v>1</v>
      </c>
      <c r="G2" s="23"/>
      <c r="H2" s="1" t="s">
        <v>8</v>
      </c>
      <c r="I2" s="23"/>
      <c r="J2" s="16" t="s">
        <v>9</v>
      </c>
      <c r="K2" s="12"/>
      <c r="L2" s="11"/>
      <c r="M2" s="11"/>
      <c r="N2" s="11"/>
      <c r="O2" s="11"/>
      <c r="P2" s="7"/>
    </row>
    <row r="3" spans="1:16" x14ac:dyDescent="0.25">
      <c r="A3" s="50"/>
      <c r="B3" s="8"/>
      <c r="C3" s="26">
        <v>1</v>
      </c>
      <c r="D3" s="18">
        <v>42</v>
      </c>
      <c r="E3" s="15"/>
      <c r="F3" s="18">
        <v>20</v>
      </c>
      <c r="G3" s="23"/>
      <c r="H3" s="19">
        <v>0.14000000000000001</v>
      </c>
      <c r="I3" s="23"/>
      <c r="J3" s="1">
        <f>2*3.141*H3</f>
        <v>0.87948000000000004</v>
      </c>
      <c r="K3" s="12"/>
      <c r="L3" s="11"/>
      <c r="M3" s="11"/>
      <c r="N3" s="11"/>
      <c r="O3" s="11"/>
      <c r="P3" s="7"/>
    </row>
    <row r="4" spans="1:16" x14ac:dyDescent="0.25">
      <c r="A4" s="50"/>
      <c r="B4" s="8"/>
      <c r="C4" s="26">
        <v>5</v>
      </c>
      <c r="D4" s="18">
        <v>36</v>
      </c>
      <c r="E4" s="12"/>
      <c r="F4" s="24"/>
      <c r="G4" s="13"/>
      <c r="H4" s="24"/>
      <c r="I4" s="11"/>
      <c r="J4" s="24"/>
      <c r="K4" s="11"/>
      <c r="L4" s="11"/>
      <c r="M4" s="11"/>
      <c r="N4" s="11"/>
      <c r="O4" s="11"/>
      <c r="P4" s="7"/>
    </row>
    <row r="5" spans="1:16" x14ac:dyDescent="0.25">
      <c r="A5" s="50"/>
      <c r="B5" s="8"/>
      <c r="C5" s="26">
        <v>6</v>
      </c>
      <c r="D5" s="18">
        <v>30</v>
      </c>
      <c r="E5" s="23"/>
      <c r="F5" s="26" t="s">
        <v>4</v>
      </c>
      <c r="G5" s="22" t="s">
        <v>3</v>
      </c>
      <c r="H5" s="17" t="s">
        <v>5</v>
      </c>
      <c r="I5" s="23"/>
      <c r="J5" s="25" t="s">
        <v>12</v>
      </c>
      <c r="K5" s="12"/>
      <c r="L5" s="11"/>
      <c r="M5" s="11"/>
      <c r="N5" s="11"/>
      <c r="O5" s="11"/>
      <c r="P5" s="7"/>
    </row>
    <row r="6" spans="1:16" x14ac:dyDescent="0.25">
      <c r="A6" s="50"/>
      <c r="B6" s="8"/>
      <c r="C6" s="26">
        <v>7</v>
      </c>
      <c r="D6" s="18">
        <v>22</v>
      </c>
      <c r="E6" s="23"/>
      <c r="F6" s="45">
        <v>2</v>
      </c>
      <c r="G6" s="47">
        <f>F6/3600*1000</f>
        <v>0.55555555555555558</v>
      </c>
      <c r="H6" s="46">
        <f>60*G6/J3</f>
        <v>37.901184032989192</v>
      </c>
      <c r="I6" s="23"/>
      <c r="J6" s="10">
        <v>5</v>
      </c>
      <c r="K6" s="12"/>
      <c r="L6" s="11"/>
      <c r="M6" s="11"/>
      <c r="N6" s="11"/>
      <c r="O6" s="11"/>
      <c r="P6" s="7"/>
    </row>
    <row r="7" spans="1:16" x14ac:dyDescent="0.25">
      <c r="A7" s="50"/>
      <c r="B7" s="8"/>
      <c r="C7" s="43">
        <v>8</v>
      </c>
      <c r="D7" s="20">
        <v>18</v>
      </c>
      <c r="E7" s="12"/>
      <c r="F7" s="14"/>
      <c r="G7" s="14"/>
      <c r="H7" s="14"/>
      <c r="I7" s="11"/>
      <c r="J7" s="14"/>
      <c r="K7" s="11"/>
      <c r="L7" s="11"/>
      <c r="M7" s="11"/>
      <c r="N7" s="11"/>
      <c r="O7" s="11"/>
      <c r="P7" s="7"/>
    </row>
    <row r="8" spans="1:16" x14ac:dyDescent="0.25">
      <c r="B8" s="36"/>
      <c r="C8" s="37"/>
      <c r="D8" s="2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7"/>
    </row>
    <row r="9" spans="1:16" ht="12.6" customHeight="1" x14ac:dyDescent="0.25">
      <c r="A9" s="41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0"/>
      <c r="P9" s="7"/>
    </row>
    <row r="10" spans="1:16" x14ac:dyDescent="0.25">
      <c r="B10" s="36"/>
      <c r="C10" s="26"/>
      <c r="D10" s="24"/>
      <c r="E10" s="14"/>
      <c r="F10" s="24"/>
      <c r="G10" s="14"/>
      <c r="H10" s="24"/>
      <c r="I10" s="14"/>
      <c r="J10" s="24"/>
      <c r="K10" s="14"/>
      <c r="L10" s="24"/>
      <c r="M10" s="14"/>
      <c r="N10" s="24"/>
      <c r="O10" s="14"/>
      <c r="P10" s="7"/>
    </row>
    <row r="11" spans="1:16" ht="45" x14ac:dyDescent="0.25">
      <c r="A11" s="51" t="s">
        <v>11</v>
      </c>
      <c r="B11" s="9"/>
      <c r="C11" s="43"/>
      <c r="D11" s="49" t="s">
        <v>2</v>
      </c>
      <c r="E11" s="23"/>
      <c r="F11" s="27" t="s">
        <v>6</v>
      </c>
      <c r="G11" s="23"/>
      <c r="H11" s="2" t="s">
        <v>13</v>
      </c>
      <c r="I11" s="23"/>
      <c r="J11" s="2" t="s">
        <v>14</v>
      </c>
      <c r="K11" s="23"/>
      <c r="L11" s="27" t="s">
        <v>15</v>
      </c>
      <c r="M11" s="23"/>
      <c r="N11" s="35" t="s">
        <v>7</v>
      </c>
      <c r="O11" s="12"/>
      <c r="P11" s="7"/>
    </row>
    <row r="12" spans="1:16" x14ac:dyDescent="0.25">
      <c r="A12" s="51"/>
      <c r="B12" s="28"/>
      <c r="C12" s="26">
        <v>1</v>
      </c>
      <c r="D12" s="48">
        <f>$F$3/D3</f>
        <v>0.47619047619047616</v>
      </c>
      <c r="E12" s="23"/>
      <c r="F12" s="3">
        <f>$H$6/D12</f>
        <v>79.592486469277304</v>
      </c>
      <c r="G12" s="23"/>
      <c r="H12" s="6">
        <f>F12*$J$6</f>
        <v>397.96243234638655</v>
      </c>
      <c r="I12" s="23"/>
      <c r="J12" s="32">
        <f>H12/60</f>
        <v>6.6327072057731096</v>
      </c>
      <c r="K12" s="23"/>
      <c r="L12" s="2">
        <f>J12/$G$6</f>
        <v>11.938872970391596</v>
      </c>
      <c r="M12" s="23"/>
      <c r="N12" s="5">
        <f>1/L12*100</f>
        <v>8.3759999999999994</v>
      </c>
      <c r="O12" s="12"/>
      <c r="P12" s="7"/>
    </row>
    <row r="13" spans="1:16" x14ac:dyDescent="0.25">
      <c r="A13" s="51"/>
      <c r="B13" s="28"/>
      <c r="C13" s="26">
        <v>5</v>
      </c>
      <c r="D13" s="48">
        <f>$F$3/D4</f>
        <v>0.55555555555555558</v>
      </c>
      <c r="E13" s="23"/>
      <c r="F13" s="3">
        <f>$H$6/D13</f>
        <v>68.222131259380546</v>
      </c>
      <c r="G13" s="23"/>
      <c r="H13" s="6">
        <f t="shared" ref="H13:H16" si="0">F13*$J$6</f>
        <v>341.11065629690273</v>
      </c>
      <c r="I13" s="23"/>
      <c r="J13" s="31">
        <f t="shared" ref="J13:J16" si="1">H13/60</f>
        <v>5.6851776049483789</v>
      </c>
      <c r="K13" s="23"/>
      <c r="L13" s="32">
        <f t="shared" ref="L13:L16" si="2">J13/$G$6</f>
        <v>10.233319688907082</v>
      </c>
      <c r="M13" s="23"/>
      <c r="N13" s="5">
        <f t="shared" ref="N13:N16" si="3">1/L13*100</f>
        <v>9.7719999999999985</v>
      </c>
      <c r="O13" s="12"/>
      <c r="P13" s="7"/>
    </row>
    <row r="14" spans="1:16" x14ac:dyDescent="0.25">
      <c r="A14" s="51"/>
      <c r="B14" s="28"/>
      <c r="C14" s="43">
        <v>6</v>
      </c>
      <c r="D14" s="44">
        <f>$F$3/D5</f>
        <v>0.66666666666666663</v>
      </c>
      <c r="E14" s="23"/>
      <c r="F14" s="3">
        <f>$H$6/D14</f>
        <v>56.851776049483789</v>
      </c>
      <c r="G14" s="23"/>
      <c r="H14" s="6">
        <f t="shared" si="0"/>
        <v>284.25888024741892</v>
      </c>
      <c r="I14" s="23"/>
      <c r="J14" s="4">
        <f t="shared" si="1"/>
        <v>4.7376480041236482</v>
      </c>
      <c r="K14" s="23"/>
      <c r="L14" s="32">
        <f t="shared" si="2"/>
        <v>8.5277664074225665</v>
      </c>
      <c r="M14" s="23"/>
      <c r="N14" s="33">
        <f t="shared" si="3"/>
        <v>11.726400000000002</v>
      </c>
      <c r="O14" s="12"/>
      <c r="P14" s="7"/>
    </row>
    <row r="15" spans="1:16" x14ac:dyDescent="0.25">
      <c r="A15" s="51"/>
      <c r="B15" s="28"/>
      <c r="C15" s="26">
        <v>7</v>
      </c>
      <c r="D15" s="48">
        <f>$F$3/D6</f>
        <v>0.90909090909090906</v>
      </c>
      <c r="E15" s="23"/>
      <c r="F15" s="3">
        <f>$H$6/D15</f>
        <v>41.691302436288112</v>
      </c>
      <c r="G15" s="23"/>
      <c r="H15" s="6">
        <f t="shared" si="0"/>
        <v>208.45651218144056</v>
      </c>
      <c r="I15" s="23"/>
      <c r="J15" s="4">
        <f t="shared" si="1"/>
        <v>3.4742752030240092</v>
      </c>
      <c r="K15" s="23"/>
      <c r="L15" s="31">
        <f t="shared" si="2"/>
        <v>6.2536953654432166</v>
      </c>
      <c r="M15" s="23"/>
      <c r="N15" s="34">
        <f t="shared" si="3"/>
        <v>15.990545454545455</v>
      </c>
      <c r="O15" s="12"/>
      <c r="P15" s="7"/>
    </row>
    <row r="16" spans="1:16" x14ac:dyDescent="0.25">
      <c r="A16" s="51"/>
      <c r="B16" s="28"/>
      <c r="C16" s="26">
        <v>8</v>
      </c>
      <c r="D16" s="48">
        <f>$F$3/D7</f>
        <v>1.1111111111111112</v>
      </c>
      <c r="E16" s="23"/>
      <c r="F16" s="29">
        <f>$H$6/D16</f>
        <v>34.111065629690273</v>
      </c>
      <c r="G16" s="23"/>
      <c r="H16" s="30">
        <f t="shared" si="0"/>
        <v>170.55532814845137</v>
      </c>
      <c r="I16" s="23"/>
      <c r="J16" s="2">
        <f t="shared" si="1"/>
        <v>2.8425888024741894</v>
      </c>
      <c r="K16" s="23"/>
      <c r="L16" s="2">
        <f t="shared" si="2"/>
        <v>5.1166598444535412</v>
      </c>
      <c r="M16" s="23"/>
      <c r="N16" s="5">
        <f t="shared" si="3"/>
        <v>19.543999999999997</v>
      </c>
      <c r="O16" s="12"/>
      <c r="P16" s="7"/>
    </row>
    <row r="17" spans="1:16" x14ac:dyDescent="0.25">
      <c r="B17" s="7"/>
      <c r="C17" s="14"/>
      <c r="D17" s="14"/>
      <c r="E17" s="11"/>
      <c r="F17" s="14"/>
      <c r="G17" s="11"/>
      <c r="H17" s="14"/>
      <c r="I17" s="11"/>
      <c r="J17" s="14"/>
      <c r="K17" s="11"/>
      <c r="L17" s="14"/>
      <c r="M17" s="11"/>
      <c r="N17" s="14"/>
      <c r="O17" s="11"/>
      <c r="P17" s="7"/>
    </row>
    <row r="18" spans="1:16" x14ac:dyDescent="0.25">
      <c r="A18" s="11"/>
      <c r="B18" s="7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</row>
  </sheetData>
  <mergeCells count="2">
    <mergeCell ref="A2:A7"/>
    <mergeCell ref="A11:A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Dentis</dc:creator>
  <cp:lastModifiedBy>Riccardo Dentis</cp:lastModifiedBy>
  <dcterms:created xsi:type="dcterms:W3CDTF">2024-01-24T23:28:03Z</dcterms:created>
  <dcterms:modified xsi:type="dcterms:W3CDTF">2024-02-08T19:29:20Z</dcterms:modified>
</cp:coreProperties>
</file>